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20" windowWidth="15570" windowHeight="10230" activeTab="5"/>
  </bookViews>
  <sheets>
    <sheet name="Каменская 8" sheetId="1" r:id="rId1"/>
    <sheet name="Каменская 8(2019)" sheetId="2" r:id="rId2"/>
    <sheet name="Каменская 8(2020)" sheetId="3" r:id="rId3"/>
    <sheet name="Каменская 8(2021)" sheetId="4" r:id="rId4"/>
    <sheet name="Каменская 8(2022)" sheetId="5" r:id="rId5"/>
    <sheet name="Каменская 8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'Каменская 8'!#REF!,'Каменская 8'!#REF!</definedName>
    <definedName name="Z_6E36EA37_049E_4FAE_B719_2847CD16F858_.wvu.Rows" localSheetId="0" hidden="1">'Каменская 8'!$42:$45</definedName>
    <definedName name="Z_73C0D023_21BD_4441_8EFA_957546C15799_.wvu.Cols" localSheetId="0" hidden="1">'Каменская 8'!#REF!,'Каменская 8'!#REF!</definedName>
    <definedName name="Z_73C0D023_21BD_4441_8EFA_957546C15799_.wvu.Rows" localSheetId="0" hidden="1">'Каменская 8'!$42:$45</definedName>
    <definedName name="_xlnm.Print_Area" localSheetId="0">'Каменская 8'!$A$1:$I$60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61" i="6" l="1"/>
  <c r="F64" i="6" s="1"/>
  <c r="F68" i="6" s="1"/>
  <c r="E10" i="5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16" i="2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26" i="2"/>
  <c r="G21" i="2"/>
  <c r="F21" i="2"/>
  <c r="E21" i="2"/>
  <c r="G16" i="2"/>
  <c r="F16" i="2"/>
  <c r="F40" i="2" l="1"/>
  <c r="F51" i="2" s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<sst xmlns="http://schemas.openxmlformats.org/spreadsheetml/2006/main" count="374" uniqueCount="96">
  <si>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</si>
  <si>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</si>
  <si>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</si>
  <si>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</si>
  <si>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</si>
  <si>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</si>
  <si>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</si>
  <si>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</si>
  <si>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</si>
  <si>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</si>
  <si>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</si>
  <si>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</si>
  <si>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</si>
  <si>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</si>
  <si>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</si>
  <si>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</si>
  <si>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</si>
  <si>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</si>
  <si>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</si>
  <si>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</si>
  <si>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</si>
  <si>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</si>
  <si>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</si>
  <si>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</si>
  <si>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</si>
  <si>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</si>
  <si>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</si>
  <si>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</si>
  <si>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</si>
  <si>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</si>
  <si>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</si>
  <si>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</si>
  <si>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</si>
  <si>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</si>
  <si>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</si>
  <si>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</si>
  <si>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</si>
  <si>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</si>
  <si>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Каменская 8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</si>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</sst>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30">
          <cell r="W130">
            <v>4973.9343954010819</v>
          </cell>
          <cell r="X130">
            <v>1002.7975642195072</v>
          </cell>
          <cell r="Y130">
            <v>30.632199999999997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3893.4</v>
          </cell>
          <cell r="AN130">
            <v>0</v>
          </cell>
          <cell r="AO130">
            <v>1133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Y130">
            <v>17471.484318569579</v>
          </cell>
          <cell r="BB130">
            <v>0</v>
          </cell>
          <cell r="BC130">
            <v>0</v>
          </cell>
          <cell r="CN130">
            <v>9319.011081597102</v>
          </cell>
          <cell r="CO130">
            <v>1909.990770088534</v>
          </cell>
          <cell r="CP130">
            <v>131.96360000000001</v>
          </cell>
          <cell r="DB130">
            <v>0</v>
          </cell>
          <cell r="DG130">
            <v>7959.5272317981753</v>
          </cell>
          <cell r="DU130">
            <v>87133.059061932567</v>
          </cell>
          <cell r="DV130">
            <v>18216.87060891221</v>
          </cell>
          <cell r="DW130">
            <v>20747.609299999996</v>
          </cell>
          <cell r="EK130">
            <v>0</v>
          </cell>
          <cell r="EQ130">
            <v>67807.254580642519</v>
          </cell>
          <cell r="FB130">
            <v>29888.124475393033</v>
          </cell>
          <cell r="FC130">
            <v>6099.7758891427284</v>
          </cell>
          <cell r="FD130">
            <v>1623.7686000000001</v>
          </cell>
          <cell r="FL130">
            <v>0</v>
          </cell>
          <cell r="FS130">
            <v>16250.178854876161</v>
          </cell>
          <cell r="FX130">
            <v>20988.643213898864</v>
          </cell>
          <cell r="FY130">
            <v>4280.966845707625</v>
          </cell>
          <cell r="FZ130">
            <v>0</v>
          </cell>
          <cell r="GG130">
            <v>15094.98</v>
          </cell>
          <cell r="GL130">
            <v>6610.7422789484935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30">
          <cell r="W130">
            <v>4480.3365921490586</v>
          </cell>
          <cell r="X130">
            <v>1379.537190285944</v>
          </cell>
          <cell r="Y130">
            <v>0</v>
          </cell>
          <cell r="AK130">
            <v>0</v>
          </cell>
          <cell r="AV130">
            <v>0</v>
          </cell>
          <cell r="AY130">
            <v>20402.452861831764</v>
          </cell>
          <cell r="BB130">
            <v>0</v>
          </cell>
          <cell r="BM130">
            <v>0</v>
          </cell>
          <cell r="BN130">
            <v>0</v>
          </cell>
          <cell r="CN130">
            <v>10700.154769318764</v>
          </cell>
          <cell r="CO130">
            <v>3317.0479784888157</v>
          </cell>
          <cell r="CP130">
            <v>382.35660000000001</v>
          </cell>
          <cell r="DB130">
            <v>0</v>
          </cell>
          <cell r="DG130">
            <v>15467.928961599977</v>
          </cell>
          <cell r="DU130">
            <v>81836.86852015632</v>
          </cell>
          <cell r="DV130">
            <v>25218.218922446307</v>
          </cell>
          <cell r="DW130">
            <v>18585.0213</v>
          </cell>
          <cell r="EL130">
            <v>0</v>
          </cell>
          <cell r="EQ130">
            <v>57721.140309670933</v>
          </cell>
          <cell r="FB130">
            <v>29361.391130039287</v>
          </cell>
          <cell r="FC130">
            <v>9668.0378996327709</v>
          </cell>
          <cell r="FD130">
            <v>273.36</v>
          </cell>
          <cell r="FL130">
            <v>0</v>
          </cell>
          <cell r="FS130">
            <v>13252.72837955913</v>
          </cell>
          <cell r="FX130">
            <v>21662.457701996398</v>
          </cell>
          <cell r="FY130">
            <v>14090.730899340595</v>
          </cell>
          <cell r="FZ130">
            <v>0</v>
          </cell>
          <cell r="GG130">
            <v>4530.0239999999985</v>
          </cell>
          <cell r="GL130">
            <v>7465.6574600417453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30">
          <cell r="W130">
            <v>717.6012688347962</v>
          </cell>
          <cell r="X130">
            <v>179.71287368651764</v>
          </cell>
          <cell r="Y130">
            <v>106.81100000000001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Y130">
            <v>2814.2786428415943</v>
          </cell>
          <cell r="BB130">
            <v>0</v>
          </cell>
          <cell r="BC130">
            <v>0</v>
          </cell>
          <cell r="BM130">
            <v>0</v>
          </cell>
          <cell r="CN130">
            <v>9691.8543872635746</v>
          </cell>
          <cell r="CO130">
            <v>3004.4748600517082</v>
          </cell>
          <cell r="CP130">
            <v>713.91359999999997</v>
          </cell>
          <cell r="DB130">
            <v>0</v>
          </cell>
          <cell r="DF130">
            <v>8827.2127433408823</v>
          </cell>
          <cell r="DU130">
            <v>66505.621541183253</v>
          </cell>
          <cell r="DV130">
            <v>17351.453776691596</v>
          </cell>
          <cell r="DW130">
            <v>13329.8274</v>
          </cell>
          <cell r="EK130">
            <v>0</v>
          </cell>
          <cell r="EP130">
            <v>46052.863914459296</v>
          </cell>
          <cell r="FB130">
            <v>48125.574602735986</v>
          </cell>
          <cell r="FC130">
            <v>12946.268146058519</v>
          </cell>
          <cell r="FD130">
            <v>1501.3788</v>
          </cell>
          <cell r="FE130">
            <v>0</v>
          </cell>
          <cell r="FL130">
            <v>0</v>
          </cell>
          <cell r="FS130">
            <v>19796.668694794225</v>
          </cell>
          <cell r="FX130">
            <v>41241.005227028218</v>
          </cell>
          <cell r="FY130">
            <v>11326.333514065624</v>
          </cell>
          <cell r="FZ130">
            <v>656.88</v>
          </cell>
          <cell r="GG130">
            <v>4313.5086000000001</v>
          </cell>
          <cell r="GL130">
            <v>13518.976914000941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30">
          <cell r="W130">
            <v>1559.7407701800125</v>
          </cell>
          <cell r="X130">
            <v>366.03123130837014</v>
          </cell>
          <cell r="Y130">
            <v>111.94040000000001</v>
          </cell>
          <cell r="Z130">
            <v>0</v>
          </cell>
          <cell r="AV130">
            <v>0</v>
          </cell>
          <cell r="AY130">
            <v>7054.9142210781356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CN130">
            <v>10479.827973531672</v>
          </cell>
          <cell r="CO130">
            <v>2920.8036300356434</v>
          </cell>
          <cell r="CP130">
            <v>815.12139999999999</v>
          </cell>
          <cell r="DB130">
            <v>0</v>
          </cell>
          <cell r="DG130">
            <v>9458.5379423297054</v>
          </cell>
          <cell r="DL130">
            <v>1600.6200000000001</v>
          </cell>
          <cell r="DP130">
            <v>1409.78215</v>
          </cell>
          <cell r="DT130">
            <v>889.67280000000005</v>
          </cell>
          <cell r="DU130">
            <v>70722.112465905244</v>
          </cell>
          <cell r="DV130">
            <v>16725.473485776376</v>
          </cell>
          <cell r="DX130">
            <v>0</v>
          </cell>
          <cell r="DY130">
            <v>0</v>
          </cell>
          <cell r="DZ130">
            <v>3798.8999999999996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P130">
            <v>25232.37633857043</v>
          </cell>
          <cell r="EU130">
            <v>38499.89</v>
          </cell>
          <cell r="EW130">
            <v>1503.5005500000002</v>
          </cell>
          <cell r="EY130">
            <v>125651.37</v>
          </cell>
          <cell r="FA130">
            <v>497.19419999999997</v>
          </cell>
          <cell r="FL130">
            <v>0</v>
          </cell>
          <cell r="FS130">
            <v>0</v>
          </cell>
          <cell r="FV130">
            <v>98412.210000000021</v>
          </cell>
          <cell r="FZ130">
            <v>661.54499999999996</v>
          </cell>
          <cell r="GG130">
            <v>3803.7429000000002</v>
          </cell>
          <cell r="GL13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30">
          <cell r="W130">
            <v>0</v>
          </cell>
          <cell r="X130">
            <v>0</v>
          </cell>
          <cell r="Y130">
            <v>0</v>
          </cell>
          <cell r="AV130">
            <v>2.4355186159552802E-10</v>
          </cell>
          <cell r="AW130">
            <v>0</v>
          </cell>
          <cell r="AY130">
            <v>0</v>
          </cell>
          <cell r="CQ130">
            <v>18005.301465475291</v>
          </cell>
          <cell r="CR130">
            <v>4368.7382181149706</v>
          </cell>
          <cell r="CS130">
            <v>11412.682611999608</v>
          </cell>
          <cell r="DE130">
            <v>0</v>
          </cell>
          <cell r="DI130">
            <v>14156.351015292381</v>
          </cell>
          <cell r="DX130">
            <v>33833.674639368321</v>
          </cell>
          <cell r="DY130">
            <v>7780.0262013372594</v>
          </cell>
          <cell r="DZ130">
            <v>11272.843799999997</v>
          </cell>
          <cell r="EA130">
            <v>0</v>
          </cell>
          <cell r="ET130">
            <v>0</v>
          </cell>
          <cell r="EU130">
            <v>12325.017595324105</v>
          </cell>
          <cell r="EX130">
            <v>0</v>
          </cell>
          <cell r="EY130">
            <v>0</v>
          </cell>
          <cell r="EZ130">
            <v>0</v>
          </cell>
          <cell r="FB130">
            <v>0</v>
          </cell>
          <cell r="FQ130">
            <v>0</v>
          </cell>
          <cell r="FR130">
            <v>0</v>
          </cell>
          <cell r="GH130">
            <v>262563.46999999997</v>
          </cell>
          <cell r="GK130">
            <v>7388.287650000002</v>
          </cell>
          <cell r="GL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30">
          <cell r="CQ130">
            <v>4944.9967987613072</v>
          </cell>
          <cell r="CR130">
            <v>1214.9436746092138</v>
          </cell>
          <cell r="CS130">
            <v>4610.6106986239947</v>
          </cell>
          <cell r="DI130">
            <v>3679.9263693288244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0">
          <cell r="W130">
            <v>5416.9654171871543</v>
          </cell>
          <cell r="X130">
            <v>1321.6751592376402</v>
          </cell>
          <cell r="Y130">
            <v>6612.6</v>
          </cell>
          <cell r="AV130">
            <v>8.7587922013116859E-9</v>
          </cell>
          <cell r="AW130">
            <v>0</v>
          </cell>
          <cell r="AX130">
            <v>4999.3649546710467</v>
          </cell>
          <cell r="CT130">
            <v>42006.404999999999</v>
          </cell>
          <cell r="ED130">
            <v>89036.09</v>
          </cell>
          <cell r="EE130">
            <v>3795.7585299217499</v>
          </cell>
          <cell r="EF130">
            <v>826.5520458197783</v>
          </cell>
          <cell r="EG130">
            <v>19957.490999999998</v>
          </cell>
          <cell r="FA130">
            <v>0</v>
          </cell>
          <cell r="FB130">
            <v>1236.4952746177851</v>
          </cell>
          <cell r="FE130">
            <v>0</v>
          </cell>
          <cell r="FF130">
            <v>0</v>
          </cell>
          <cell r="FH130">
            <v>0</v>
          </cell>
          <cell r="FX130">
            <v>0</v>
          </cell>
          <cell r="FY130">
            <v>0</v>
          </cell>
          <cell r="GO130">
            <v>310281.40000000002</v>
          </cell>
          <cell r="GP130">
            <v>0</v>
          </cell>
          <cell r="GR130">
            <v>6523.5152999999991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F0"/>
  </sheetPr>
  <dimension ref="A1:M60"/>
  <sheetViews>
    <sheetView topLeftCell="A24" zoomScale="90" zoomScaleNormal="9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" style="1" customWidth="1"/>
    <col min="7" max="7" width="16.140625" style="1" customWidth="1"/>
    <col min="8" max="8" width="7.85546875" style="1" customWidth="1"/>
    <col min="9" max="16384" width="9.140625" style="1"/>
  </cols>
  <sheetData>
    <row r="1" spans="1:7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38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">
        <v>40</v>
      </c>
    </row>
    <row r="9" spans="1:7" ht="15.75" x14ac:dyDescent="0.25">
      <c r="A9" s="112" t="s">
        <v>8</v>
      </c>
      <c r="B9" s="113"/>
      <c r="C9" s="113"/>
      <c r="D9" s="114"/>
      <c r="E9" s="17">
        <f>SUM(E10:E14)</f>
        <v>1343424.48</v>
      </c>
      <c r="F9" s="17">
        <f t="shared" ref="F9:G9" si="0">SUM(F10:F14)</f>
        <v>1298719.29</v>
      </c>
      <c r="G9" s="17">
        <f t="shared" si="0"/>
        <v>251406.44</v>
      </c>
    </row>
    <row r="10" spans="1:7" ht="13.15" customHeight="1" x14ac:dyDescent="0.25">
      <c r="A10" s="100" t="s">
        <v>9</v>
      </c>
      <c r="B10" s="101"/>
      <c r="C10" s="101"/>
      <c r="D10" s="102"/>
      <c r="E10" s="18">
        <v>630061.21</v>
      </c>
      <c r="F10" s="18">
        <v>586476.67000000004</v>
      </c>
      <c r="G10" s="19">
        <v>147514.4</v>
      </c>
    </row>
    <row r="11" spans="1:7" ht="14.45" customHeight="1" x14ac:dyDescent="0.25">
      <c r="A11" s="100" t="s">
        <v>10</v>
      </c>
      <c r="B11" s="101"/>
      <c r="C11" s="101"/>
      <c r="D11" s="102"/>
      <c r="E11" s="18">
        <v>237069.19</v>
      </c>
      <c r="F11" s="18">
        <v>243554.4</v>
      </c>
      <c r="G11" s="19">
        <v>35849.97</v>
      </c>
    </row>
    <row r="12" spans="1:7" ht="13.9" customHeight="1" x14ac:dyDescent="0.25">
      <c r="A12" s="100" t="s">
        <v>11</v>
      </c>
      <c r="B12" s="101"/>
      <c r="C12" s="101"/>
      <c r="D12" s="102"/>
      <c r="E12" s="18">
        <v>76401.429999999993</v>
      </c>
      <c r="F12" s="18">
        <v>75268.78</v>
      </c>
      <c r="G12" s="19">
        <v>11385.75</v>
      </c>
    </row>
    <row r="13" spans="1:7" ht="13.5" customHeight="1" x14ac:dyDescent="0.25">
      <c r="A13" s="100" t="s">
        <v>12</v>
      </c>
      <c r="B13" s="101"/>
      <c r="C13" s="101"/>
      <c r="D13" s="102"/>
      <c r="E13" s="18">
        <v>88662.3</v>
      </c>
      <c r="F13" s="18">
        <v>88479.61</v>
      </c>
      <c r="G13" s="19">
        <v>13383.21</v>
      </c>
    </row>
    <row r="14" spans="1:7" ht="14.45" customHeight="1" x14ac:dyDescent="0.25">
      <c r="A14" s="93" t="s">
        <v>13</v>
      </c>
      <c r="B14" s="93"/>
      <c r="C14" s="93"/>
      <c r="D14" s="93"/>
      <c r="E14" s="18">
        <v>311230.34999999998</v>
      </c>
      <c r="F14" s="18">
        <v>304939.83</v>
      </c>
      <c r="G14" s="19">
        <v>43273.11</v>
      </c>
    </row>
    <row r="15" spans="1:7" ht="15.75" x14ac:dyDescent="0.25">
      <c r="A15" s="103" t="s">
        <v>41</v>
      </c>
      <c r="B15" s="104"/>
      <c r="C15" s="104"/>
      <c r="D15" s="105"/>
      <c r="E15" s="17">
        <f>SUM(E16:E19)</f>
        <v>731493.98</v>
      </c>
      <c r="F15" s="17">
        <f t="shared" ref="F15:G15" si="1">SUM(F16:F19)</f>
        <v>713093.68</v>
      </c>
      <c r="G15" s="17">
        <f t="shared" si="1"/>
        <v>104479.56</v>
      </c>
    </row>
    <row r="16" spans="1:7" ht="33.6" customHeight="1" x14ac:dyDescent="0.25">
      <c r="A16" s="106" t="s">
        <v>43</v>
      </c>
      <c r="B16" s="107"/>
      <c r="C16" s="107"/>
      <c r="D16" s="108"/>
      <c r="E16" s="18">
        <v>681084.12</v>
      </c>
      <c r="F16" s="18">
        <v>667130.43000000005</v>
      </c>
      <c r="G16" s="19">
        <v>98125.23</v>
      </c>
    </row>
    <row r="17" spans="1:13" ht="15.75" x14ac:dyDescent="0.25">
      <c r="A17" s="93" t="s">
        <v>44</v>
      </c>
      <c r="B17" s="93"/>
      <c r="C17" s="93"/>
      <c r="D17" s="93"/>
      <c r="E17" s="18">
        <v>1271.58</v>
      </c>
      <c r="F17" s="18">
        <v>1205.67</v>
      </c>
      <c r="G17" s="19">
        <v>190.06</v>
      </c>
    </row>
    <row r="18" spans="1:13" ht="15.75" x14ac:dyDescent="0.25">
      <c r="A18" s="93" t="s">
        <v>45</v>
      </c>
      <c r="B18" s="93"/>
      <c r="C18" s="93"/>
      <c r="D18" s="93"/>
      <c r="E18" s="18"/>
      <c r="F18" s="18"/>
      <c r="G18" s="19"/>
    </row>
    <row r="19" spans="1:13" ht="15.75" x14ac:dyDescent="0.25">
      <c r="A19" s="93" t="s">
        <v>46</v>
      </c>
      <c r="B19" s="93"/>
      <c r="C19" s="93"/>
      <c r="D19" s="93"/>
      <c r="E19" s="18">
        <v>49138.28</v>
      </c>
      <c r="F19" s="18">
        <v>44757.58</v>
      </c>
      <c r="G19" s="19">
        <v>6164.27</v>
      </c>
    </row>
    <row r="20" spans="1:13" ht="15.75" x14ac:dyDescent="0.25">
      <c r="A20" s="92" t="s">
        <v>14</v>
      </c>
      <c r="B20" s="92"/>
      <c r="C20" s="92"/>
      <c r="D20" s="92"/>
      <c r="E20" s="18"/>
      <c r="F20" s="18"/>
      <c r="G20" s="19"/>
    </row>
    <row r="21" spans="1:13" ht="15.75" x14ac:dyDescent="0.25">
      <c r="A21" s="93" t="s">
        <v>15</v>
      </c>
      <c r="B21" s="93"/>
      <c r="C21" s="93"/>
      <c r="D21" s="93"/>
      <c r="E21" s="18">
        <v>4338.18</v>
      </c>
      <c r="F21" s="18">
        <v>4280.46</v>
      </c>
      <c r="G21" s="19">
        <v>702.84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4" t="s">
        <v>52</v>
      </c>
      <c r="B24" s="64"/>
      <c r="C24" s="64"/>
      <c r="D24" s="64"/>
      <c r="E24" s="64"/>
      <c r="F24" s="18">
        <v>587168.08848255826</v>
      </c>
      <c r="G24" s="20"/>
    </row>
    <row r="25" spans="1:13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24611.848478190168</v>
      </c>
    </row>
    <row r="26" spans="1:13" ht="28.5" customHeight="1" x14ac:dyDescent="0.2">
      <c r="A26" s="89"/>
      <c r="B26" s="90"/>
      <c r="C26" s="90"/>
      <c r="D26" s="90"/>
      <c r="E26" s="91"/>
      <c r="F26" s="83"/>
    </row>
    <row r="27" spans="1:13" ht="15.75" hidden="1" x14ac:dyDescent="0.25">
      <c r="A27" s="72" t="s">
        <v>16</v>
      </c>
      <c r="B27" s="67"/>
      <c r="C27" s="67"/>
      <c r="D27" s="67"/>
      <c r="E27" s="68"/>
      <c r="F27" s="26">
        <f>'[1]УК ВР декабрь нар'!W130</f>
        <v>4973.9343954010819</v>
      </c>
      <c r="M27" s="33"/>
    </row>
    <row r="28" spans="1:13" ht="15.75" hidden="1" x14ac:dyDescent="0.25">
      <c r="A28" s="72" t="s">
        <v>31</v>
      </c>
      <c r="B28" s="67"/>
      <c r="C28" s="67"/>
      <c r="D28" s="67"/>
      <c r="E28" s="68"/>
      <c r="F28" s="26">
        <f>'[1]УК ВР декабрь нар'!X130</f>
        <v>1002.7975642195072</v>
      </c>
    </row>
    <row r="29" spans="1:13" ht="15.75" hidden="1" x14ac:dyDescent="0.25">
      <c r="A29" s="72" t="s">
        <v>18</v>
      </c>
      <c r="B29" s="67"/>
      <c r="C29" s="67"/>
      <c r="D29" s="67"/>
      <c r="E29" s="68"/>
      <c r="F29" s="26">
        <f>'[1]УК ВР декабрь нар'!Y130</f>
        <v>30.632199999999997</v>
      </c>
    </row>
    <row r="30" spans="1:13" ht="15.75" hidden="1" x14ac:dyDescent="0.25">
      <c r="A30" s="72" t="s">
        <v>19</v>
      </c>
      <c r="B30" s="67"/>
      <c r="C30" s="67"/>
      <c r="D30" s="67"/>
      <c r="E30" s="68"/>
      <c r="F30" s="26">
        <f>'[1]УК ВР декабрь нар'!AA130+'[1]УК ВР декабрь нар'!AB130+'[1]УК ВР декабрь нар'!AC130+'[1]УК ВР декабрь нар'!AD130+'[1]УК ВР декабрь нар'!AE130+'[1]УК ВР декабрь нар'!AF130+'[1]УК ВР декабрь нар'!AG130+'[1]УК ВР декабрь нар'!AH130+'[1]УК ВР декабрь нар'!AJ130+'[1]УК ВР декабрь нар'!AL130+'[1]УК ВР декабрь нар'!AN130+'[1]УК ВР декабрь нар'!AO130+'[1]УК ВР декабрь нар'!AP130+'[1]УК ВР декабрь нар'!AQ130+'[1]УК ВР декабрь нар'!AR130+'[1]УК ВР декабрь нар'!AT130</f>
        <v>1133</v>
      </c>
    </row>
    <row r="31" spans="1:13" ht="36.75" hidden="1" customHeight="1" x14ac:dyDescent="0.25">
      <c r="A31" s="76" t="s">
        <v>32</v>
      </c>
      <c r="B31" s="84"/>
      <c r="C31" s="84"/>
      <c r="D31" s="84"/>
      <c r="E31" s="85"/>
      <c r="F31" s="26">
        <f>'[1]УК ВР декабрь нар'!AY130</f>
        <v>17471.484318569579</v>
      </c>
    </row>
    <row r="32" spans="1:13" ht="15.75" customHeight="1" x14ac:dyDescent="0.2">
      <c r="A32" s="86" t="s">
        <v>33</v>
      </c>
      <c r="B32" s="87"/>
      <c r="C32" s="87"/>
      <c r="D32" s="87"/>
      <c r="E32" s="88"/>
      <c r="F32" s="82">
        <f>SUM(F34:F38)+98166.52</f>
        <v>315285.20623497112</v>
      </c>
    </row>
    <row r="33" spans="1:13" ht="33" customHeight="1" x14ac:dyDescent="0.2">
      <c r="A33" s="89"/>
      <c r="B33" s="90"/>
      <c r="C33" s="90"/>
      <c r="D33" s="90"/>
      <c r="E33" s="91"/>
      <c r="F33" s="83"/>
    </row>
    <row r="34" spans="1:13" ht="15.75" hidden="1" x14ac:dyDescent="0.25">
      <c r="A34" s="79" t="s">
        <v>16</v>
      </c>
      <c r="B34" s="79"/>
      <c r="C34" s="79"/>
      <c r="D34" s="79"/>
      <c r="E34" s="79"/>
      <c r="F34" s="26">
        <f>'[1]УК ВР декабрь нар'!CN130+'[1]УК ВР декабрь нар'!DU130</f>
        <v>96452.070143529665</v>
      </c>
      <c r="M34" s="33"/>
    </row>
    <row r="35" spans="1:13" ht="15.75" hidden="1" x14ac:dyDescent="0.25">
      <c r="A35" s="79" t="s">
        <v>31</v>
      </c>
      <c r="B35" s="79"/>
      <c r="C35" s="79"/>
      <c r="D35" s="79"/>
      <c r="E35" s="79"/>
      <c r="F35" s="26">
        <f>'[1]УК ВР декабрь нар'!CO130+'[1]УК ВР декабрь нар'!DV130</f>
        <v>20126.861379000744</v>
      </c>
    </row>
    <row r="36" spans="1:13" ht="15.75" hidden="1" x14ac:dyDescent="0.25">
      <c r="A36" s="79" t="s">
        <v>18</v>
      </c>
      <c r="B36" s="79"/>
      <c r="C36" s="79"/>
      <c r="D36" s="79"/>
      <c r="E36" s="79"/>
      <c r="F36" s="26">
        <f>'[1]УК ВР декабрь нар'!CP130+'[1]УК ВР декабрь нар'!DW130</f>
        <v>20879.572899999996</v>
      </c>
    </row>
    <row r="37" spans="1:13" ht="15.75" hidden="1" x14ac:dyDescent="0.25">
      <c r="A37" s="79" t="s">
        <v>19</v>
      </c>
      <c r="B37" s="79"/>
      <c r="C37" s="79"/>
      <c r="D37" s="79"/>
      <c r="E37" s="79"/>
      <c r="F37" s="26">
        <f>'[1]УК ВР декабрь нар'!AI130+'[1]УК ВР декабрь нар'!AJ130+'[1]УК ВР декабрь нар'!AS130+'[1]УК ВР декабрь нар'!BC130+'[1]УК ВР декабрь нар'!DB130+'[1]УК ВР декабрь нар'!EK130+'[1]УК ВР декабрь нар'!AM130</f>
        <v>3893.4</v>
      </c>
    </row>
    <row r="38" spans="1:13" ht="39.75" hidden="1" customHeight="1" x14ac:dyDescent="0.25">
      <c r="A38" s="76" t="s">
        <v>34</v>
      </c>
      <c r="B38" s="77"/>
      <c r="C38" s="77"/>
      <c r="D38" s="77"/>
      <c r="E38" s="78"/>
      <c r="F38" s="26">
        <f>'[1]УК ВР декабрь нар'!DG130+'[1]УК ВР декабрь нар'!EQ130</f>
        <v>75766.781812440691</v>
      </c>
    </row>
    <row r="39" spans="1:13" ht="32.450000000000003" customHeight="1" x14ac:dyDescent="0.25">
      <c r="A39" s="66" t="s">
        <v>35</v>
      </c>
      <c r="B39" s="80"/>
      <c r="C39" s="80"/>
      <c r="D39" s="80"/>
      <c r="E39" s="81"/>
      <c r="F39" s="27">
        <f>SUM(F40:F48)+55616.47</f>
        <v>156453.65015796691</v>
      </c>
    </row>
    <row r="40" spans="1:13" ht="15.6" hidden="1" customHeight="1" x14ac:dyDescent="0.25">
      <c r="A40" s="73" t="s">
        <v>20</v>
      </c>
      <c r="B40" s="74"/>
      <c r="C40" s="74"/>
      <c r="D40" s="74"/>
      <c r="E40" s="75"/>
      <c r="F40" s="26">
        <f>'[1]УК ВР декабрь нар'!FB130+'[1]УК ВР декабрь нар'!FX130</f>
        <v>50876.767689291897</v>
      </c>
      <c r="M40" s="33"/>
    </row>
    <row r="41" spans="1:13" ht="15.75" hidden="1" x14ac:dyDescent="0.25">
      <c r="A41" s="72" t="s">
        <v>31</v>
      </c>
      <c r="B41" s="67"/>
      <c r="C41" s="67"/>
      <c r="D41" s="67"/>
      <c r="E41" s="67"/>
      <c r="F41" s="26">
        <f>'[1]УК ВР декабрь нар'!FC130+'[1]УК ВР декабрь нар'!FY130</f>
        <v>10380.742734850353</v>
      </c>
    </row>
    <row r="42" spans="1:13" ht="15.6" hidden="1" customHeight="1" x14ac:dyDescent="0.25">
      <c r="A42" s="79" t="s">
        <v>21</v>
      </c>
      <c r="B42" s="79"/>
      <c r="C42" s="79"/>
      <c r="D42" s="79"/>
      <c r="E42" s="72"/>
      <c r="F42" s="26"/>
    </row>
    <row r="43" spans="1:13" ht="15.6" hidden="1" customHeight="1" x14ac:dyDescent="0.25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9" t="s">
        <v>22</v>
      </c>
      <c r="B44" s="79"/>
      <c r="C44" s="79"/>
      <c r="D44" s="79"/>
      <c r="E44" s="72"/>
      <c r="F44" s="26"/>
    </row>
    <row r="45" spans="1:13" ht="15.6" hidden="1" customHeight="1" x14ac:dyDescent="0.25">
      <c r="A45" s="72" t="s">
        <v>17</v>
      </c>
      <c r="B45" s="67"/>
      <c r="C45" s="67"/>
      <c r="D45" s="67"/>
      <c r="E45" s="67"/>
      <c r="F45" s="26"/>
    </row>
    <row r="46" spans="1:13" ht="15.75" hidden="1" x14ac:dyDescent="0.25">
      <c r="A46" s="79" t="s">
        <v>18</v>
      </c>
      <c r="B46" s="79"/>
      <c r="C46" s="79"/>
      <c r="D46" s="79"/>
      <c r="E46" s="72"/>
      <c r="F46" s="26">
        <f>'[1]УК ВР декабрь нар'!FD130+'[1]УК ВР декабрь нар'!FZ130</f>
        <v>1623.7686000000001</v>
      </c>
    </row>
    <row r="47" spans="1:13" ht="15.75" hidden="1" x14ac:dyDescent="0.25">
      <c r="A47" s="72" t="s">
        <v>19</v>
      </c>
      <c r="B47" s="67"/>
      <c r="C47" s="67"/>
      <c r="D47" s="67"/>
      <c r="E47" s="67"/>
      <c r="F47" s="26">
        <f>'[1]УК ВР декабрь нар'!GG130+'[1]УК ВР декабрь нар'!FL130+'[1]УК ВР декабрь нар'!BB130+'[1]УК ВР декабрь нар'!AK130</f>
        <v>15094.98</v>
      </c>
    </row>
    <row r="48" spans="1:13" ht="43.5" hidden="1" customHeight="1" x14ac:dyDescent="0.25">
      <c r="A48" s="76" t="s">
        <v>36</v>
      </c>
      <c r="B48" s="77"/>
      <c r="C48" s="77"/>
      <c r="D48" s="77"/>
      <c r="E48" s="78"/>
      <c r="F48" s="26">
        <f>'[1]УК ВР декабрь нар'!FS130+'[1]УК ВР декабрь нар'!GL130</f>
        <v>22860.921133824653</v>
      </c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1"/>
    </row>
    <row r="50" spans="1:12" ht="15.6" customHeight="1" x14ac:dyDescent="0.25">
      <c r="A50" s="69" t="s">
        <v>47</v>
      </c>
      <c r="B50" s="70"/>
      <c r="C50" s="70"/>
      <c r="D50" s="70"/>
      <c r="E50" s="71"/>
      <c r="F50" s="27">
        <f>F25+F32+F39+F49</f>
        <v>496350.7048711282</v>
      </c>
    </row>
    <row r="51" spans="1:12" ht="15.75" x14ac:dyDescent="0.25">
      <c r="A51" s="34" t="s">
        <v>48</v>
      </c>
      <c r="B51" s="32"/>
      <c r="C51" s="32"/>
      <c r="D51" s="32"/>
      <c r="E51" s="32"/>
      <c r="F51" s="27">
        <f>F52+F53+F54</f>
        <v>100116.51000000001</v>
      </c>
    </row>
    <row r="52" spans="1:12" ht="15.75" x14ac:dyDescent="0.25">
      <c r="A52" s="72" t="s">
        <v>23</v>
      </c>
      <c r="B52" s="67"/>
      <c r="C52" s="67"/>
      <c r="D52" s="67"/>
      <c r="E52" s="67"/>
      <c r="F52" s="26">
        <v>53578.32</v>
      </c>
    </row>
    <row r="53" spans="1:12" ht="18" customHeight="1" x14ac:dyDescent="0.25">
      <c r="A53" s="72" t="s">
        <v>24</v>
      </c>
      <c r="B53" s="67"/>
      <c r="C53" s="67"/>
      <c r="D53" s="67"/>
      <c r="E53" s="67"/>
      <c r="F53" s="26">
        <v>46538.19</v>
      </c>
    </row>
    <row r="54" spans="1:12" ht="15.75" hidden="1" x14ac:dyDescent="0.25">
      <c r="A54" s="73" t="s">
        <v>25</v>
      </c>
      <c r="B54" s="74"/>
      <c r="C54" s="74"/>
      <c r="D54" s="74"/>
      <c r="E54" s="75"/>
      <c r="F54" s="26">
        <v>0</v>
      </c>
      <c r="L54" s="20"/>
    </row>
    <row r="55" spans="1:12" ht="15.75" x14ac:dyDescent="0.25">
      <c r="A55" s="63" t="s">
        <v>49</v>
      </c>
      <c r="B55" s="63"/>
      <c r="C55" s="63"/>
      <c r="D55" s="63"/>
      <c r="E55" s="63"/>
      <c r="F55" s="27">
        <f>F50+F51</f>
        <v>596467.21487112821</v>
      </c>
    </row>
    <row r="56" spans="1:12" ht="15.75" x14ac:dyDescent="0.25">
      <c r="A56" s="64" t="s">
        <v>26</v>
      </c>
      <c r="B56" s="64"/>
      <c r="C56" s="64"/>
      <c r="D56" s="64"/>
      <c r="E56" s="64"/>
      <c r="F56" s="28">
        <f>E16</f>
        <v>681084.12</v>
      </c>
      <c r="H56" s="29"/>
    </row>
    <row r="57" spans="1:12" ht="15.75" x14ac:dyDescent="0.25">
      <c r="A57" s="64" t="s">
        <v>27</v>
      </c>
      <c r="B57" s="64"/>
      <c r="C57" s="64"/>
      <c r="D57" s="64"/>
      <c r="E57" s="64"/>
      <c r="F57" s="27">
        <f>F16</f>
        <v>667130.43000000005</v>
      </c>
      <c r="H57" s="29"/>
    </row>
    <row r="58" spans="1:12" ht="14.45" customHeight="1" x14ac:dyDescent="0.25">
      <c r="A58" s="65" t="s">
        <v>28</v>
      </c>
      <c r="B58" s="65"/>
      <c r="C58" s="65"/>
      <c r="D58" s="65"/>
      <c r="E58" s="65"/>
      <c r="F58" s="27">
        <f>F24+F56-F55</f>
        <v>671784.99361143017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</mergeCells>
  <pageMargins left="0.62992125984251968" right="0.70866141732283472" top="0.27559055118110237" bottom="0.35433070866141736" header="0.31496062992125984" footer="0.19685039370078741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E17" sqref="E1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'Каменская 8'!A2:G2</f>
        <v>перед собственниками дома по адресу: ул. Каменская 8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'Каменская 8'!G6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'Каменская 8'!G8</f>
        <v>задолженность с нарастающим итогом с - 01.01.2010г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836464.14</v>
      </c>
      <c r="F9" s="17">
        <f t="shared" ref="F9:G9" si="0">SUM(F10:F15)</f>
        <v>993684.35000000009</v>
      </c>
      <c r="G9" s="17">
        <f t="shared" si="0"/>
        <v>94186.23</v>
      </c>
    </row>
    <row r="10" spans="1:7" ht="15.75" x14ac:dyDescent="0.25">
      <c r="A10" s="100" t="s">
        <v>9</v>
      </c>
      <c r="B10" s="101"/>
      <c r="C10" s="101"/>
      <c r="D10" s="102"/>
      <c r="E10" s="18">
        <v>377138.68</v>
      </c>
      <c r="F10" s="18">
        <v>479301.51</v>
      </c>
      <c r="G10" s="19">
        <v>45351.57</v>
      </c>
    </row>
    <row r="11" spans="1:7" ht="15.75" x14ac:dyDescent="0.25">
      <c r="A11" s="100" t="s">
        <v>10</v>
      </c>
      <c r="B11" s="101"/>
      <c r="C11" s="101"/>
      <c r="D11" s="102"/>
      <c r="E11" s="18">
        <v>144697.57999999999</v>
      </c>
      <c r="F11" s="18">
        <v>168301.54</v>
      </c>
      <c r="G11" s="19">
        <v>12246.01</v>
      </c>
    </row>
    <row r="12" spans="1:7" ht="15.75" x14ac:dyDescent="0.25">
      <c r="A12" s="100" t="s">
        <v>11</v>
      </c>
      <c r="B12" s="101"/>
      <c r="C12" s="101"/>
      <c r="D12" s="102"/>
      <c r="E12" s="18">
        <v>70434.649999999994</v>
      </c>
      <c r="F12" s="18">
        <v>72520.53</v>
      </c>
      <c r="G12" s="19">
        <v>9299.8700000000008</v>
      </c>
    </row>
    <row r="13" spans="1:7" ht="15.75" x14ac:dyDescent="0.25">
      <c r="A13" s="100" t="s">
        <v>12</v>
      </c>
      <c r="B13" s="101"/>
      <c r="C13" s="101"/>
      <c r="D13" s="102"/>
      <c r="E13" s="18">
        <v>78336.09</v>
      </c>
      <c r="F13" s="18">
        <v>81128.86</v>
      </c>
      <c r="G13" s="19">
        <v>10590.44</v>
      </c>
    </row>
    <row r="14" spans="1:7" ht="15.75" x14ac:dyDescent="0.25">
      <c r="A14" s="93" t="s">
        <v>13</v>
      </c>
      <c r="B14" s="93"/>
      <c r="C14" s="93"/>
      <c r="D14" s="93"/>
      <c r="E14" s="18">
        <v>96740.36</v>
      </c>
      <c r="F14" s="18">
        <v>126417.19</v>
      </c>
      <c r="G14" s="19">
        <v>13596.28</v>
      </c>
    </row>
    <row r="15" spans="1:7" ht="15.75" x14ac:dyDescent="0.25">
      <c r="A15" s="100" t="s">
        <v>68</v>
      </c>
      <c r="B15" s="101"/>
      <c r="C15" s="101"/>
      <c r="D15" s="102"/>
      <c r="E15" s="18">
        <v>69116.78</v>
      </c>
      <c r="F15" s="18">
        <v>66014.720000000001</v>
      </c>
      <c r="G15" s="19">
        <v>3102.06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708477.98</v>
      </c>
      <c r="F16" s="17">
        <f>SUM(F17:F20)</f>
        <v>695759.33000000007</v>
      </c>
      <c r="G16" s="17">
        <f>SUM(G17:G20)</f>
        <v>117198.21</v>
      </c>
    </row>
    <row r="17" spans="1:12" ht="15.75" x14ac:dyDescent="0.25">
      <c r="A17" s="115" t="s">
        <v>43</v>
      </c>
      <c r="B17" s="116"/>
      <c r="C17" s="116"/>
      <c r="D17" s="117"/>
      <c r="E17" s="18">
        <v>633855.75</v>
      </c>
      <c r="F17" s="18">
        <v>627656.68000000005</v>
      </c>
      <c r="G17" s="19">
        <v>104324.3</v>
      </c>
    </row>
    <row r="18" spans="1:12" ht="15.75" x14ac:dyDescent="0.25">
      <c r="A18" s="93" t="s">
        <v>55</v>
      </c>
      <c r="B18" s="93"/>
      <c r="C18" s="93"/>
      <c r="D18" s="93"/>
      <c r="E18" s="18">
        <v>2071.5100000000002</v>
      </c>
      <c r="F18" s="18">
        <v>1879.33</v>
      </c>
      <c r="G18" s="19">
        <v>382.24</v>
      </c>
    </row>
    <row r="19" spans="1:12" ht="15.75" x14ac:dyDescent="0.25">
      <c r="A19" s="93" t="s">
        <v>56</v>
      </c>
      <c r="B19" s="93"/>
      <c r="C19" s="93"/>
      <c r="D19" s="93"/>
      <c r="E19" s="18">
        <v>423.59</v>
      </c>
      <c r="F19" s="18">
        <v>1.41</v>
      </c>
      <c r="G19" s="19">
        <v>422.18</v>
      </c>
    </row>
    <row r="20" spans="1:12" ht="15.75" x14ac:dyDescent="0.25">
      <c r="A20" s="93" t="s">
        <v>57</v>
      </c>
      <c r="B20" s="93"/>
      <c r="C20" s="93"/>
      <c r="D20" s="93"/>
      <c r="E20" s="18">
        <v>72127.13</v>
      </c>
      <c r="F20" s="18">
        <v>66221.91</v>
      </c>
      <c r="G20" s="19">
        <v>12069.49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2522.52</v>
      </c>
      <c r="F21" s="17">
        <f>SUM(F22)</f>
        <v>2837.13</v>
      </c>
      <c r="G21" s="17">
        <f>SUM(G22)</f>
        <v>388.23</v>
      </c>
    </row>
    <row r="22" spans="1:12" ht="15.75" x14ac:dyDescent="0.25">
      <c r="A22" s="93" t="s">
        <v>15</v>
      </c>
      <c r="B22" s="93"/>
      <c r="C22" s="93"/>
      <c r="D22" s="93"/>
      <c r="E22" s="18">
        <v>2522.52</v>
      </c>
      <c r="F22" s="18">
        <v>2837.13</v>
      </c>
      <c r="G22" s="19">
        <v>388.23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39">
        <f>'Каменская 8'!F58</f>
        <v>671784.99361143017</v>
      </c>
      <c r="G25" s="20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26262.326644266766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'[2]УК ВР декабрь нар'!W130</f>
        <v>4480.3365921490586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'[2]УК ВР декабрь нар'!X130</f>
        <v>1379.537190285944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'[2]УК ВР декабрь нар'!Y130</f>
        <v>0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'[2]УК ВР декабрь нар'!AV130+'[2]УК ВР декабрь нар'!BN130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'[2]УК ВР декабрь нар'!AY130</f>
        <v>20402.452861831764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SUM(F35:F39)+124084.02</f>
        <v>337312.75736168114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'[2]УК ВР декабрь нар'!CN130+'[2]УК ВР декабрь нар'!DU130</f>
        <v>92537.023289475081</v>
      </c>
      <c r="L35" s="33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'[2]УК ВР декабрь нар'!CO130+'[2]УК ВР декабрь нар'!DV130</f>
        <v>28535.266900935123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'[2]УК ВР декабрь нар'!CP130+'[2]УК ВР декабрь нар'!DW130</f>
        <v>18967.377899999999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'[2]УК ВР декабрь нар'!BM130+'[2]УК ВР декабрь нар'!DB130+'[2]УК ВР декабрь нар'!EL130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'[2]УК ВР декабрь нар'!DG130+'[2]УК ВР декабрь нар'!EQ130</f>
        <v>73189.069271270913</v>
      </c>
    </row>
    <row r="40" spans="1:12" ht="15.75" x14ac:dyDescent="0.25">
      <c r="A40" s="66" t="s">
        <v>35</v>
      </c>
      <c r="B40" s="80"/>
      <c r="C40" s="80"/>
      <c r="D40" s="80"/>
      <c r="E40" s="81"/>
      <c r="F40" s="27">
        <f>SUM(F41:F49)</f>
        <v>100304.38747060993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'[2]УК ВР декабрь нар'!FB130+'[2]УК ВР декабрь нар'!FX130</f>
        <v>51023.848832035685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'[2]УК ВР декабрь нар'!FC130+'[2]УК ВР декабрь нар'!FY130</f>
        <v>23758.768798973368</v>
      </c>
    </row>
    <row r="43" spans="1:12" ht="15.6" hidden="1" customHeight="1" x14ac:dyDescent="0.25">
      <c r="A43" s="79" t="s">
        <v>21</v>
      </c>
      <c r="B43" s="79"/>
      <c r="C43" s="79"/>
      <c r="D43" s="79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2"/>
      <c r="F47" s="26">
        <f>'[2]УК ВР декабрь нар'!FD130+'[2]УК ВР декабрь нар'!FZ130</f>
        <v>273.36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'[2]УК ВР декабрь нар'!GG130+'[2]УК ВР декабрь нар'!FL130+'[2]УК ВР декабрь нар'!BB130+'[2]УК ВР декабрь нар'!AK130</f>
        <v>4530.0239999999985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'[2]УК ВР декабрь нар'!FS130+'[2]УК ВР декабрь нар'!GL130</f>
        <v>20718.385839600876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1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463879.47147655784</v>
      </c>
      <c r="K51" s="20"/>
    </row>
    <row r="52" spans="1:15" ht="15.75" x14ac:dyDescent="0.25">
      <c r="A52" s="34" t="s">
        <v>66</v>
      </c>
      <c r="B52" s="36"/>
      <c r="C52" s="36"/>
      <c r="D52" s="36"/>
      <c r="E52" s="36"/>
      <c r="F52" s="27">
        <f>F53+F54+F55</f>
        <v>89774.61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39763.4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50011.21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63" t="s">
        <v>67</v>
      </c>
      <c r="B56" s="63"/>
      <c r="C56" s="63"/>
      <c r="D56" s="63"/>
      <c r="E56" s="63"/>
      <c r="F56" s="27">
        <f>F51+F52</f>
        <v>553654.08147655788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633855.75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627656.68000000005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751986.6621348724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'Каменская 8'!A2:G2</f>
        <v>перед собственниками дома по адресу: ул. Каменская 8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'Каменская 8'!G6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'Каменская 8'!G8</f>
        <v>задолженность с нарастающим итогом с - 01.01.2010г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166613.94</v>
      </c>
      <c r="F9" s="17">
        <f t="shared" ref="F9:G9" si="0">SUM(F10:F15)</f>
        <v>182869.94999999998</v>
      </c>
      <c r="G9" s="17">
        <f t="shared" si="0"/>
        <v>77930.22</v>
      </c>
    </row>
    <row r="10" spans="1:7" ht="15.75" x14ac:dyDescent="0.25">
      <c r="A10" s="100" t="s">
        <v>9</v>
      </c>
      <c r="B10" s="101"/>
      <c r="C10" s="101"/>
      <c r="D10" s="102"/>
      <c r="E10" s="18">
        <v>13623.58</v>
      </c>
      <c r="F10" s="18">
        <v>31612.82</v>
      </c>
      <c r="G10" s="19">
        <v>27362.33</v>
      </c>
    </row>
    <row r="11" spans="1:7" ht="15.75" x14ac:dyDescent="0.25">
      <c r="A11" s="100" t="s">
        <v>10</v>
      </c>
      <c r="B11" s="101"/>
      <c r="C11" s="101"/>
      <c r="D11" s="102"/>
      <c r="E11" s="18">
        <v>5280</v>
      </c>
      <c r="F11" s="18">
        <v>3733.41</v>
      </c>
      <c r="G11" s="19">
        <v>13792.6</v>
      </c>
    </row>
    <row r="12" spans="1:7" ht="15.75" x14ac:dyDescent="0.25">
      <c r="A12" s="100" t="s">
        <v>11</v>
      </c>
      <c r="B12" s="101"/>
      <c r="C12" s="101"/>
      <c r="D12" s="102"/>
      <c r="E12" s="18">
        <v>67758.11</v>
      </c>
      <c r="F12" s="18">
        <v>66782.22</v>
      </c>
      <c r="G12" s="19">
        <v>10275.76</v>
      </c>
    </row>
    <row r="13" spans="1:7" ht="15.75" x14ac:dyDescent="0.25">
      <c r="A13" s="100" t="s">
        <v>12</v>
      </c>
      <c r="B13" s="101"/>
      <c r="C13" s="101"/>
      <c r="D13" s="102"/>
      <c r="E13" s="18">
        <v>73539.259999999995</v>
      </c>
      <c r="F13" s="18">
        <v>72152.990000000005</v>
      </c>
      <c r="G13" s="19">
        <v>11976.71</v>
      </c>
    </row>
    <row r="14" spans="1:7" ht="15.75" x14ac:dyDescent="0.25">
      <c r="A14" s="93" t="s">
        <v>13</v>
      </c>
      <c r="B14" s="93"/>
      <c r="C14" s="93"/>
      <c r="D14" s="93"/>
      <c r="E14" s="18">
        <v>6412.99</v>
      </c>
      <c r="F14" s="18">
        <v>6791.96</v>
      </c>
      <c r="G14" s="19">
        <v>13217.31</v>
      </c>
    </row>
    <row r="15" spans="1:7" ht="15.75" x14ac:dyDescent="0.25">
      <c r="A15" s="100" t="s">
        <v>68</v>
      </c>
      <c r="B15" s="101"/>
      <c r="C15" s="101"/>
      <c r="D15" s="102"/>
      <c r="E15" s="18">
        <v>0</v>
      </c>
      <c r="F15" s="18">
        <v>1796.55</v>
      </c>
      <c r="G15" s="19">
        <v>1305.51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731322.0199999999</v>
      </c>
      <c r="F16" s="17">
        <f>SUM(F17:F20)</f>
        <v>723867.27</v>
      </c>
      <c r="G16" s="17">
        <f>SUM(G17:G20)</f>
        <v>124652.95999999999</v>
      </c>
    </row>
    <row r="17" spans="1:12" ht="15.75" x14ac:dyDescent="0.25">
      <c r="A17" s="115" t="s">
        <v>43</v>
      </c>
      <c r="B17" s="116"/>
      <c r="C17" s="116"/>
      <c r="D17" s="117"/>
      <c r="E17" s="18">
        <v>638941.85</v>
      </c>
      <c r="F17" s="18">
        <v>634895.85</v>
      </c>
      <c r="G17" s="19">
        <v>108370.3</v>
      </c>
    </row>
    <row r="18" spans="1:12" ht="15.75" x14ac:dyDescent="0.25">
      <c r="A18" s="93" t="s">
        <v>55</v>
      </c>
      <c r="B18" s="93"/>
      <c r="C18" s="93"/>
      <c r="D18" s="93"/>
      <c r="E18" s="18">
        <v>2683.63</v>
      </c>
      <c r="F18" s="18">
        <v>2565.42</v>
      </c>
      <c r="G18" s="19">
        <v>500.45</v>
      </c>
    </row>
    <row r="19" spans="1:12" ht="15.75" x14ac:dyDescent="0.25">
      <c r="A19" s="93" t="s">
        <v>56</v>
      </c>
      <c r="B19" s="93"/>
      <c r="C19" s="93"/>
      <c r="D19" s="93"/>
      <c r="E19" s="18">
        <v>5083.08</v>
      </c>
      <c r="F19" s="18">
        <v>4761.3599999999997</v>
      </c>
      <c r="G19" s="19">
        <v>743.9</v>
      </c>
    </row>
    <row r="20" spans="1:12" ht="15.75" x14ac:dyDescent="0.25">
      <c r="A20" s="93" t="s">
        <v>57</v>
      </c>
      <c r="B20" s="93"/>
      <c r="C20" s="93"/>
      <c r="D20" s="93"/>
      <c r="E20" s="18">
        <v>84613.46</v>
      </c>
      <c r="F20" s="18">
        <v>81644.639999999999</v>
      </c>
      <c r="G20" s="19">
        <v>15038.31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>SUM(F22)</f>
        <v>241.62</v>
      </c>
      <c r="G21" s="17">
        <f>SUM(G22)</f>
        <v>146.61000000000001</v>
      </c>
    </row>
    <row r="22" spans="1:12" ht="15.75" x14ac:dyDescent="0.25">
      <c r="A22" s="93" t="s">
        <v>15</v>
      </c>
      <c r="B22" s="93"/>
      <c r="C22" s="93"/>
      <c r="D22" s="93"/>
      <c r="E22" s="18">
        <v>0</v>
      </c>
      <c r="F22" s="18">
        <v>241.62</v>
      </c>
      <c r="G22" s="19">
        <v>146.61000000000001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39">
        <f>'Каменская 8(2019)'!F59</f>
        <v>751986.6621348724</v>
      </c>
      <c r="G25" s="20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3818.4037853629084</v>
      </c>
    </row>
    <row r="27" spans="1:12" ht="61.9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'[3]УК ВР декабрь нар'!W130</f>
        <v>717.6012688347962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'[3]УК ВР декабрь нар'!X130</f>
        <v>179.71287368651764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'[3]УК ВР декабрь нар'!Y130</f>
        <v>106.81100000000001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'[3]УК ВР декабрь нар'!AA130+'[3]УК ВР декабрь нар'!AB130+'[3]УК ВР декабрь нар'!AC130+'[3]УК ВР декабрь нар'!AD130+'[3]УК ВР декабрь нар'!AE130+'[3]УК ВР декабрь нар'!AF130+'[3]УК ВР декабрь нар'!AG130+'[3]УК ВР декабрь нар'!AH130+'[3]УК ВР декабрь нар'!AJ130+'[3]УК ВР декабрь нар'!AL130+'[3]УК ВР декабрь нар'!AN130+'[3]УК ВР декабрь нар'!AO130+'[3]УК ВР декабрь нар'!AP130+'[3]УК ВР декабрь нар'!AQ130+'[3]УК ВР декабрь нар'!AR130+'[3]УК ВР декабрь нар'!AT130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'[3]УК ВР декабрь нар'!AY130</f>
        <v>2814.2786428415943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SUM(F35:F39)+115829.57</f>
        <v>281306.79222299031</v>
      </c>
    </row>
    <row r="34" spans="1:12" ht="7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'[3]УК ВР декабрь нар'!CN130+'[3]УК ВР декабрь нар'!DU130</f>
        <v>76197.475928446831</v>
      </c>
      <c r="L35" s="33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'[3]УК ВР декабрь нар'!CO130+'[3]УК ВР декабрь нар'!DV130</f>
        <v>20355.928636743305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'[3]УК ВР декабрь нар'!CP130+'[3]УК ВР декабрь нар'!DW130</f>
        <v>14043.741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'[3]УК ВР декабрь нар'!AI130+'[3]УК ВР декабрь нар'!AJ130+'[3]УК ВР декабрь нар'!AS130+'[3]УК ВР декабрь нар'!BC130+'[3]УК ВР декабрь нар'!BM130+'[3]УК ВР декабрь нар'!DB130+'[3]УК ВР декабрь нар'!EK130+'[3]УК ВР декабрь нар'!AM130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'[3]УК ВР декабрь нар'!DF130+'[3]УК ВР декабрь нар'!EP130</f>
        <v>54880.076657800179</v>
      </c>
    </row>
    <row r="40" spans="1:12" ht="62.45" customHeight="1" x14ac:dyDescent="0.25">
      <c r="A40" s="66" t="s">
        <v>74</v>
      </c>
      <c r="B40" s="80"/>
      <c r="C40" s="80"/>
      <c r="D40" s="80"/>
      <c r="E40" s="81"/>
      <c r="F40" s="27">
        <f>SUM(F41:F49)</f>
        <v>153426.59449868352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'[3]УК ВР декабрь нар'!FB130+'[3]УК ВР декабрь нар'!FX130</f>
        <v>89366.579829764203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'[3]УК ВР декабрь нар'!FC130+'[3]УК ВР декабрь нар'!FY130</f>
        <v>24272.601660124143</v>
      </c>
    </row>
    <row r="43" spans="1:12" ht="15.6" hidden="1" customHeight="1" x14ac:dyDescent="0.25">
      <c r="A43" s="79" t="s">
        <v>21</v>
      </c>
      <c r="B43" s="79"/>
      <c r="C43" s="79"/>
      <c r="D43" s="79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2"/>
      <c r="F47" s="26">
        <f>'[3]УК ВР декабрь нар'!FD130+'[3]УК ВР декабрь нар'!FZ130</f>
        <v>2158.2588000000001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'[3]УК ВР декабрь нар'!GG130+'[3]УК ВР декабрь нар'!FL130+'[3]УК ВР декабрь нар'!FE130+'[3]УК ВР декабрь нар'!BB130+'[3]УК ВР декабрь нар'!AK130</f>
        <v>4313.5086000000001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'[3]УК ВР декабрь нар'!FS130+'[3]УК ВР декабрь нар'!GL130</f>
        <v>33315.645608795166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1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438551.79050703673</v>
      </c>
      <c r="K51" s="20"/>
    </row>
    <row r="52" spans="1:15" ht="15.75" x14ac:dyDescent="0.25">
      <c r="A52" s="34" t="s">
        <v>66</v>
      </c>
      <c r="B52" s="40"/>
      <c r="C52" s="40"/>
      <c r="D52" s="40"/>
      <c r="E52" s="40"/>
      <c r="F52" s="27">
        <f>F53+F54+F55</f>
        <v>71868.83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22961.49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48907.34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63" t="s">
        <v>67</v>
      </c>
      <c r="B56" s="63"/>
      <c r="C56" s="63"/>
      <c r="D56" s="63"/>
      <c r="E56" s="63"/>
      <c r="F56" s="27">
        <f>F51+F52</f>
        <v>510420.62050703674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638941.85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634895.85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880507.89162783558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1" zoomScaleNormal="100" workbookViewId="0">
      <selection activeCell="G26" sqref="G2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'Каменская 8'!A2:G2</f>
        <v>перед собственниками дома по адресу: ул. Каменская 8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8"/>
      <c r="G6" s="1" t="str">
        <f>'Каменская 8'!G6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'Каменская 8'!G8</f>
        <v>задолженность с нарастающим итогом с - 01.01.2010г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-14919.01</v>
      </c>
      <c r="F9" s="17">
        <f t="shared" ref="F9:G9" si="0">SUM(F10:F15)</f>
        <v>1207.76</v>
      </c>
      <c r="G9" s="17">
        <f t="shared" si="0"/>
        <v>61803.45</v>
      </c>
    </row>
    <row r="10" spans="1:7" ht="15.75" x14ac:dyDescent="0.25">
      <c r="A10" s="100" t="s">
        <v>9</v>
      </c>
      <c r="B10" s="101"/>
      <c r="C10" s="101"/>
      <c r="D10" s="102"/>
      <c r="E10" s="18">
        <v>-13623.58</v>
      </c>
      <c r="F10" s="18">
        <v>-4207.92</v>
      </c>
      <c r="G10" s="19">
        <v>17946.669999999998</v>
      </c>
    </row>
    <row r="11" spans="1:7" ht="15.75" x14ac:dyDescent="0.25">
      <c r="A11" s="100" t="s">
        <v>10</v>
      </c>
      <c r="B11" s="101"/>
      <c r="C11" s="101"/>
      <c r="D11" s="102"/>
      <c r="E11" s="18">
        <v>0</v>
      </c>
      <c r="F11" s="18">
        <v>3195.77</v>
      </c>
      <c r="G11" s="19">
        <v>10596.83</v>
      </c>
    </row>
    <row r="12" spans="1:7" ht="15.75" x14ac:dyDescent="0.25">
      <c r="A12" s="100" t="s">
        <v>11</v>
      </c>
      <c r="B12" s="101"/>
      <c r="C12" s="101"/>
      <c r="D12" s="102"/>
      <c r="E12" s="18">
        <v>-687.43</v>
      </c>
      <c r="F12" s="18">
        <v>653.02</v>
      </c>
      <c r="G12" s="19">
        <v>8935.31</v>
      </c>
    </row>
    <row r="13" spans="1:7" ht="15.75" x14ac:dyDescent="0.25">
      <c r="A13" s="100" t="s">
        <v>12</v>
      </c>
      <c r="B13" s="101"/>
      <c r="C13" s="101"/>
      <c r="D13" s="102"/>
      <c r="E13" s="18">
        <v>-608</v>
      </c>
      <c r="F13" s="18">
        <v>903.09</v>
      </c>
      <c r="G13" s="19">
        <v>10465.620000000001</v>
      </c>
    </row>
    <row r="14" spans="1:7" ht="15.75" x14ac:dyDescent="0.25">
      <c r="A14" s="93" t="s">
        <v>13</v>
      </c>
      <c r="B14" s="93"/>
      <c r="C14" s="93"/>
      <c r="D14" s="93"/>
      <c r="E14" s="18">
        <v>0</v>
      </c>
      <c r="F14" s="18">
        <v>881.65</v>
      </c>
      <c r="G14" s="19">
        <v>12335.66</v>
      </c>
    </row>
    <row r="15" spans="1:7" ht="15.75" x14ac:dyDescent="0.25">
      <c r="A15" s="100" t="s">
        <v>68</v>
      </c>
      <c r="B15" s="101"/>
      <c r="C15" s="101"/>
      <c r="D15" s="102"/>
      <c r="E15" s="18">
        <v>0</v>
      </c>
      <c r="F15" s="18">
        <v>-217.85</v>
      </c>
      <c r="G15" s="19">
        <v>1523.36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706522.43</v>
      </c>
      <c r="F16" s="17">
        <f t="shared" ref="F16:G16" si="1">SUM(F17:F20)</f>
        <v>701405.01</v>
      </c>
      <c r="G16" s="17">
        <f t="shared" si="1"/>
        <v>129916.99</v>
      </c>
    </row>
    <row r="17" spans="1:12" ht="22.15" customHeight="1" x14ac:dyDescent="0.25">
      <c r="A17" s="115" t="s">
        <v>43</v>
      </c>
      <c r="B17" s="116"/>
      <c r="C17" s="116"/>
      <c r="D17" s="117"/>
      <c r="E17" s="18">
        <v>612332.06000000006</v>
      </c>
      <c r="F17" s="18">
        <v>609849.53</v>
      </c>
      <c r="G17" s="19">
        <v>110999.44</v>
      </c>
    </row>
    <row r="18" spans="1:12" ht="15.75" x14ac:dyDescent="0.25">
      <c r="A18" s="93" t="s">
        <v>55</v>
      </c>
      <c r="B18" s="93"/>
      <c r="C18" s="93"/>
      <c r="D18" s="93"/>
      <c r="E18" s="18">
        <v>1415.61</v>
      </c>
      <c r="F18" s="18">
        <v>1554.45</v>
      </c>
      <c r="G18" s="19">
        <v>361.61</v>
      </c>
    </row>
    <row r="19" spans="1:12" ht="15.75" x14ac:dyDescent="0.25">
      <c r="A19" s="93" t="s">
        <v>56</v>
      </c>
      <c r="B19" s="93"/>
      <c r="C19" s="93"/>
      <c r="D19" s="93"/>
      <c r="E19" s="18">
        <v>5053.68</v>
      </c>
      <c r="F19" s="18">
        <v>4852.84</v>
      </c>
      <c r="G19" s="19">
        <v>944.74</v>
      </c>
    </row>
    <row r="20" spans="1:12" ht="15.75" x14ac:dyDescent="0.25">
      <c r="A20" s="93" t="s">
        <v>57</v>
      </c>
      <c r="B20" s="93"/>
      <c r="C20" s="93"/>
      <c r="D20" s="93"/>
      <c r="E20" s="18">
        <v>87721.08</v>
      </c>
      <c r="F20" s="18">
        <v>85148.19</v>
      </c>
      <c r="G20" s="19">
        <v>17611.2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77</v>
      </c>
      <c r="B25" s="64"/>
      <c r="C25" s="64"/>
      <c r="D25" s="64"/>
      <c r="E25" s="64"/>
      <c r="F25" s="39">
        <f>'Каменская 8(2020)'!F59</f>
        <v>880507.89162783558</v>
      </c>
      <c r="G25" s="20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9092.6266225665186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2" t="s">
        <v>16</v>
      </c>
      <c r="B28" s="67"/>
      <c r="C28" s="67"/>
      <c r="D28" s="67"/>
      <c r="E28" s="68"/>
      <c r="F28" s="26">
        <f>'[4]УК ВР декабрь нар'!W130</f>
        <v>1559.7407701800125</v>
      </c>
      <c r="L28" s="33"/>
    </row>
    <row r="29" spans="1:12" ht="15.75" hidden="1" x14ac:dyDescent="0.25">
      <c r="A29" s="72" t="s">
        <v>31</v>
      </c>
      <c r="B29" s="67"/>
      <c r="C29" s="67"/>
      <c r="D29" s="67"/>
      <c r="E29" s="68"/>
      <c r="F29" s="26">
        <f>'[4]УК ВР декабрь нар'!X130</f>
        <v>366.03123130837014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6">
        <f>'[4]УК ВР декабрь нар'!Y130+'[4]УК ВР декабрь нар'!Z130+'[4]УК ВР декабрь нар'!DX130</f>
        <v>111.94040000000001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6">
        <f>'[4]УК ВР декабрь нар'!AV130+'[4]УК ВР декабрь нар'!BM130+'[4]УК ВР декабрь нар'!BN130+'[4]УК ВР декабрь нар'!BO130+'[4]УК ВР декабрь нар'!BP130+'[4]УК ВР декабрь нар'!EG130+'[4]УК ВР декабрь нар'!EH130+'[4]УК ВР декабрь нар'!EI130+'[4]УК ВР декабрь нар'!EJ130</f>
        <v>0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6">
        <f>'[4]УК ВР декабрь нар'!AY130</f>
        <v>7054.9142210781356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SUM(F35:F39)+76789.13</f>
        <v>220842.35818614907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6">
        <f>'[4]УК ВР декабрь нар'!CN130+'[4]УК ВР декабрь нар'!DU130</f>
        <v>81201.940439436919</v>
      </c>
      <c r="L35" s="33"/>
    </row>
    <row r="36" spans="1:12" ht="15.75" hidden="1" x14ac:dyDescent="0.25">
      <c r="A36" s="79" t="s">
        <v>31</v>
      </c>
      <c r="B36" s="79"/>
      <c r="C36" s="79"/>
      <c r="D36" s="79"/>
      <c r="E36" s="79"/>
      <c r="F36" s="26">
        <f>'[4]УК ВР декабрь нар'!CO130+'[4]УК ВР декабрь нар'!DV130</f>
        <v>19646.277115812019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6">
        <f>'[4]УК ВР декабрь нар'!CP130+'[4]УК ВР декабрь нар'!DL130+'[4]УК ВР декабрь нар'!DP130+'[4]УК ВР декабрь нар'!DT130</f>
        <v>4715.1963500000002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6">
        <f>'[4]УК ВР декабрь нар'!DB130+'[4]УК ВР декабрь нар'!DY130+'[4]УК ВР декабрь нар'!DZ130+'[4]УК ВР декабрь нар'!EA130+'[4]УК ВР декабрь нар'!EB130+'[4]УК ВР декабрь нар'!EC130+'[4]УК ВР декабрь нар'!ED130+'[4]УК ВР декабрь нар'!EE130+'[4]УК ВР декабрь нар'!EF130</f>
        <v>3798.8999999999996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6">
        <f>'[4]УК ВР декабрь нар'!DG130+'[4]УК ВР декабрь нар'!EP130</f>
        <v>34690.914280900135</v>
      </c>
    </row>
    <row r="40" spans="1:12" ht="72" customHeight="1" x14ac:dyDescent="0.25">
      <c r="A40" s="66" t="s">
        <v>74</v>
      </c>
      <c r="B40" s="80"/>
      <c r="C40" s="80"/>
      <c r="D40" s="80"/>
      <c r="E40" s="81"/>
      <c r="F40" s="27">
        <f>SUM(F41:F49)</f>
        <v>269029.45265000005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6">
        <f>'[4]УК ВР декабрь нар'!$EU130+'[4]УК ВР декабрь нар'!FV130+'[4]УК ВР декабрь нар'!EY130</f>
        <v>262563.47000000003</v>
      </c>
      <c r="L41" s="33"/>
    </row>
    <row r="42" spans="1:12" ht="15.75" hidden="1" x14ac:dyDescent="0.25">
      <c r="A42" s="72" t="s">
        <v>31</v>
      </c>
      <c r="B42" s="67"/>
      <c r="C42" s="67"/>
      <c r="D42" s="67"/>
      <c r="E42" s="67"/>
      <c r="F42" s="26"/>
    </row>
    <row r="43" spans="1:12" ht="15.75" hidden="1" x14ac:dyDescent="0.25">
      <c r="A43" s="79" t="s">
        <v>21</v>
      </c>
      <c r="B43" s="79"/>
      <c r="C43" s="79"/>
      <c r="D43" s="79"/>
      <c r="E43" s="72"/>
      <c r="F43" s="26"/>
    </row>
    <row r="44" spans="1:12" ht="15.75" hidden="1" x14ac:dyDescent="0.25">
      <c r="A44" s="72" t="s">
        <v>17</v>
      </c>
      <c r="B44" s="67"/>
      <c r="C44" s="67"/>
      <c r="D44" s="67"/>
      <c r="E44" s="67"/>
      <c r="F44" s="26"/>
    </row>
    <row r="45" spans="1:12" ht="15.75" hidden="1" x14ac:dyDescent="0.25">
      <c r="A45" s="79" t="s">
        <v>22</v>
      </c>
      <c r="B45" s="79"/>
      <c r="C45" s="79"/>
      <c r="D45" s="79"/>
      <c r="E45" s="72"/>
      <c r="F45" s="26"/>
    </row>
    <row r="46" spans="1:12" ht="15.75" hidden="1" x14ac:dyDescent="0.25">
      <c r="A46" s="72" t="s">
        <v>17</v>
      </c>
      <c r="B46" s="67"/>
      <c r="C46" s="67"/>
      <c r="D46" s="67"/>
      <c r="E46" s="67"/>
      <c r="F46" s="26"/>
    </row>
    <row r="47" spans="1:12" ht="15.75" hidden="1" x14ac:dyDescent="0.25">
      <c r="A47" s="79" t="s">
        <v>18</v>
      </c>
      <c r="B47" s="79"/>
      <c r="C47" s="79"/>
      <c r="D47" s="79"/>
      <c r="E47" s="72"/>
      <c r="F47" s="26">
        <f>'[4]УК ВР декабрь нар'!EW130+'[4]УК ВР декабрь нар'!FA130+'[4]УК ВР декабрь нар'!FZ130</f>
        <v>2662.2397500000002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6">
        <f>'[4]УК ВР декабрь нар'!FL130+'[4]УК ВР декабрь нар'!GG130</f>
        <v>3803.7429000000002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6">
        <f>'[4]УК ВР декабрь нар'!FS130+'[4]УК ВР декабрь нар'!GL130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1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498964.43745871563</v>
      </c>
      <c r="G51" s="20"/>
      <c r="K51" s="20"/>
    </row>
    <row r="52" spans="1:15" ht="15.75" x14ac:dyDescent="0.25">
      <c r="A52" s="34" t="s">
        <v>66</v>
      </c>
      <c r="B52" s="41"/>
      <c r="C52" s="41"/>
      <c r="D52" s="41"/>
      <c r="E52" s="41"/>
      <c r="F52" s="27">
        <f>F53+F54+F55</f>
        <v>69410.320000000007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18405.830000000002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51004.49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63" t="s">
        <v>67</v>
      </c>
      <c r="B56" s="63"/>
      <c r="C56" s="63"/>
      <c r="D56" s="63"/>
      <c r="E56" s="63"/>
      <c r="F56" s="27">
        <f>F51+F52</f>
        <v>568374.7574587157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612332.06000000006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609849.53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924465.19416911993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N22" sqref="N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'Каменская 8(2021)'!A2:G2</f>
        <v>перед собственниками дома по адресу: ул. Каменская 8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-6546.0599999999995</v>
      </c>
      <c r="F10" s="55">
        <f>SUM(F11:F16)</f>
        <v>564.97000000000025</v>
      </c>
      <c r="G10" s="55">
        <f>SUM(G11:G16)</f>
        <v>10239.380000000001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477.22</v>
      </c>
      <c r="G11" s="19">
        <v>513.49</v>
      </c>
    </row>
    <row r="12" spans="1:9" ht="15.75" x14ac:dyDescent="0.25">
      <c r="A12" s="131" t="s">
        <v>10</v>
      </c>
      <c r="B12" s="132"/>
      <c r="C12" s="132"/>
      <c r="D12" s="133"/>
      <c r="E12" s="19">
        <v>709.61</v>
      </c>
      <c r="F12" s="19">
        <v>3229.17</v>
      </c>
      <c r="G12" s="19">
        <v>279.12</v>
      </c>
    </row>
    <row r="13" spans="1:9" ht="15.75" x14ac:dyDescent="0.25">
      <c r="A13" s="131" t="s">
        <v>11</v>
      </c>
      <c r="B13" s="132"/>
      <c r="C13" s="132"/>
      <c r="D13" s="133"/>
      <c r="E13" s="19">
        <v>-3975.79</v>
      </c>
      <c r="F13" s="19">
        <v>-1338.02</v>
      </c>
      <c r="G13" s="19">
        <v>2399.54</v>
      </c>
    </row>
    <row r="14" spans="1:9" ht="15.75" x14ac:dyDescent="0.25">
      <c r="A14" s="131" t="s">
        <v>12</v>
      </c>
      <c r="B14" s="132"/>
      <c r="C14" s="132"/>
      <c r="D14" s="133"/>
      <c r="E14" s="19">
        <v>-2282.6</v>
      </c>
      <c r="F14" s="19">
        <v>-677</v>
      </c>
      <c r="G14" s="19">
        <v>3565.05</v>
      </c>
    </row>
    <row r="15" spans="1:9" ht="15.75" x14ac:dyDescent="0.25">
      <c r="A15" s="124" t="s">
        <v>13</v>
      </c>
      <c r="B15" s="124"/>
      <c r="C15" s="124"/>
      <c r="D15" s="124"/>
      <c r="E15" s="19">
        <v>-997.28</v>
      </c>
      <c r="F15" s="19">
        <v>-1517.68</v>
      </c>
      <c r="G15" s="19">
        <v>3252.34</v>
      </c>
    </row>
    <row r="16" spans="1:9" ht="15.75" x14ac:dyDescent="0.25">
      <c r="A16" s="131" t="s">
        <v>80</v>
      </c>
      <c r="B16" s="132"/>
      <c r="C16" s="132"/>
      <c r="D16" s="133"/>
      <c r="E16" s="19">
        <v>0</v>
      </c>
      <c r="F16" s="19">
        <v>391.28</v>
      </c>
      <c r="G16" s="19">
        <v>229.84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676194.96</v>
      </c>
      <c r="F17" s="19">
        <v>632868.07999999996</v>
      </c>
      <c r="G17" s="19">
        <v>109797.99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33775.340000000004</v>
      </c>
      <c r="F21" s="56">
        <f t="shared" ref="F21:G21" si="0">SUM(F22:F25)</f>
        <v>30086.339999999997</v>
      </c>
      <c r="G21" s="56">
        <f t="shared" si="0"/>
        <v>17564.600000000002</v>
      </c>
    </row>
    <row r="22" spans="1:10" ht="15.75" x14ac:dyDescent="0.25">
      <c r="A22" s="131" t="s">
        <v>55</v>
      </c>
      <c r="B22" s="132"/>
      <c r="C22" s="132"/>
      <c r="D22" s="133"/>
      <c r="E22" s="19">
        <v>971.77</v>
      </c>
      <c r="F22" s="19">
        <v>944.27</v>
      </c>
      <c r="G22" s="19">
        <v>243.1</v>
      </c>
    </row>
    <row r="23" spans="1:10" ht="15.75" x14ac:dyDescent="0.25">
      <c r="A23" s="131" t="s">
        <v>56</v>
      </c>
      <c r="B23" s="132"/>
      <c r="C23" s="132"/>
      <c r="D23" s="133"/>
      <c r="E23" s="19">
        <v>5162.97</v>
      </c>
      <c r="F23" s="19">
        <v>4914.4799999999996</v>
      </c>
      <c r="G23" s="19">
        <v>1014.78</v>
      </c>
    </row>
    <row r="24" spans="1:10" ht="15.75" x14ac:dyDescent="0.25">
      <c r="A24" s="131" t="s">
        <v>57</v>
      </c>
      <c r="B24" s="132"/>
      <c r="C24" s="132"/>
      <c r="D24" s="133"/>
      <c r="E24" s="19">
        <v>27200.66</v>
      </c>
      <c r="F24" s="19">
        <v>24226.17</v>
      </c>
      <c r="G24" s="19">
        <v>15868.2</v>
      </c>
    </row>
    <row r="25" spans="1:10" ht="15.75" x14ac:dyDescent="0.25">
      <c r="A25" s="131" t="s">
        <v>86</v>
      </c>
      <c r="B25" s="132"/>
      <c r="C25" s="132"/>
      <c r="D25" s="133"/>
      <c r="E25" s="19">
        <v>439.94</v>
      </c>
      <c r="F25" s="19">
        <v>1.42</v>
      </c>
      <c r="G25" s="19">
        <v>438.52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87</v>
      </c>
      <c r="B30" s="64"/>
      <c r="C30" s="64"/>
      <c r="D30" s="64"/>
      <c r="E30" s="64"/>
      <c r="F30" s="39">
        <f>'Каменская 8(2021)'!F59</f>
        <v>924465.19416911993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2.4355186159552802E-10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'[6]УК ВР декабрь нар'!W130+'[6]УК ВР декабрь нар'!EX130</f>
        <v>0</v>
      </c>
      <c r="G33" s="1"/>
      <c r="H33" s="1"/>
      <c r="L33" s="3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'[6]УК ВР декабрь нар'!X130+'[6]УК ВР декабрь нар'!EY130</f>
        <v>0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'[6]УК ВР декабрь нар'!Y130+'[6]УК ВР декабрь нар'!EZ130+'[6]УК ВР декабрь нар'!FB130+'[6]УК ВР декабрь нар'!AW130</f>
        <v>0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'[6]УК ВР декабрь нар'!AV130+'[6]УК ВР декабрь нар'!FQ130</f>
        <v>2.4355186159552802E-10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6">
        <f>'[6]УК ВР декабрь нар'!AY130+'[6]УК ВР декабрь нар'!FR130</f>
        <v>0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SUM(F40:F44)+134392.34</f>
        <v>247546.97554691194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6">
        <f>'[6]УК ВР декабрь нар'!CQ130+'[6]УК ВР декабрь нар'!DX130</f>
        <v>51838.976104843612</v>
      </c>
      <c r="G40" s="1"/>
      <c r="H40" s="1"/>
      <c r="L40" s="33"/>
    </row>
    <row r="41" spans="1:12" ht="15.75" hidden="1" x14ac:dyDescent="0.25">
      <c r="A41" s="79" t="s">
        <v>31</v>
      </c>
      <c r="B41" s="79"/>
      <c r="C41" s="79"/>
      <c r="D41" s="79"/>
      <c r="E41" s="79"/>
      <c r="F41" s="26">
        <f>'[6]УК ВР декабрь нар'!CR130+'[6]УК ВР декабрь нар'!DY130</f>
        <v>12148.764419452229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6">
        <f>'[6]УК ВР декабрь нар'!DZ130+'[6]УК ВР декабрь нар'!EA130+'[6]УК ВР декабрь нар'!CS130</f>
        <v>22685.526411999606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6">
        <f>'[6]УК ВР декабрь нар'!DE130+'[6]УК ВР декабрь нар'!ET130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'[6]УК ВР декабрь нар'!DI130+'[6]УК ВР декабрь нар'!EU130</f>
        <v>26481.368610616486</v>
      </c>
      <c r="G44" s="1"/>
      <c r="H44" s="1"/>
    </row>
    <row r="45" spans="1:12" ht="63.6" customHeight="1" x14ac:dyDescent="0.25">
      <c r="A45" s="66" t="s">
        <v>74</v>
      </c>
      <c r="B45" s="80"/>
      <c r="C45" s="80"/>
      <c r="D45" s="80"/>
      <c r="E45" s="81"/>
      <c r="F45" s="27">
        <f>SUM(F46:F54)</f>
        <v>269951.75764999999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'[6]УК ВР декабрь нар'!GH130</f>
        <v>262563.46999999997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'[6]УК ВР декабрь нар'!GK130+'[6]УК ВР декабрь нар'!GL130+'[6]УК ВР декабрь нар'!GN130+'[6]УК ВР декабрь нар'!GO130+'[6]УК ВР декабрь нар'!GP130+'[6]УК ВР декабрь нар'!GQ130+'[6]УК ВР декабрь нар'!GR130+'[6]УК ВР декабрь нар'!GS130+'[6]УК ВР декабрь нар'!GT130+'[6]УК ВР декабрь нар'!GU130+'[6]УК ВР декабрь нар'!GV130</f>
        <v>7388.287650000002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1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517498.73319691216</v>
      </c>
      <c r="H56" s="1"/>
      <c r="K56" s="20"/>
    </row>
    <row r="57" spans="1:15" ht="15.75" x14ac:dyDescent="0.25">
      <c r="A57" s="34" t="s">
        <v>66</v>
      </c>
      <c r="B57" s="42"/>
      <c r="C57" s="42"/>
      <c r="D57" s="42"/>
      <c r="E57" s="42"/>
      <c r="F57" s="27">
        <f>F58+F59+F60</f>
        <v>74000.36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22110.87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51889.49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63" t="s">
        <v>67</v>
      </c>
      <c r="B61" s="63"/>
      <c r="C61" s="63"/>
      <c r="D61" s="63"/>
      <c r="E61" s="63"/>
      <c r="F61" s="27">
        <f>F56+F57</f>
        <v>591499.0931969122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676194.96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632868.07999999996</v>
      </c>
      <c r="G63" s="1"/>
      <c r="H63" s="29"/>
    </row>
    <row r="64" spans="1:15" ht="15.75" x14ac:dyDescent="0.25">
      <c r="A64" s="65" t="s">
        <v>88</v>
      </c>
      <c r="B64" s="65"/>
      <c r="C64" s="65"/>
      <c r="D64" s="65"/>
      <c r="E64" s="65"/>
      <c r="F64" s="27">
        <f>F30+F62-F61</f>
        <v>1009161.0609722077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899363.0709722077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'Каменская 8(2022)'!A2:G2</f>
        <v>перед собственниками дома по адресу: ул. Каменская 8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-107.55</v>
      </c>
      <c r="F10" s="55">
        <f>SUM(F11:F16)</f>
        <v>98.600000000000009</v>
      </c>
      <c r="G10" s="55">
        <f>SUM(G11:G16)</f>
        <v>10033.23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0</v>
      </c>
      <c r="G11" s="19">
        <v>513.49</v>
      </c>
    </row>
    <row r="12" spans="1:9" ht="15.75" x14ac:dyDescent="0.25">
      <c r="A12" s="131" t="s">
        <v>10</v>
      </c>
      <c r="B12" s="132"/>
      <c r="C12" s="132"/>
      <c r="D12" s="133"/>
      <c r="E12" s="19">
        <v>0</v>
      </c>
      <c r="F12" s="19">
        <v>0</v>
      </c>
      <c r="G12" s="19">
        <v>279.12</v>
      </c>
    </row>
    <row r="13" spans="1:9" ht="15.75" x14ac:dyDescent="0.25">
      <c r="A13" s="131" t="s">
        <v>11</v>
      </c>
      <c r="B13" s="132"/>
      <c r="C13" s="132"/>
      <c r="D13" s="133"/>
      <c r="E13" s="19">
        <v>0</v>
      </c>
      <c r="F13" s="19">
        <v>87.03</v>
      </c>
      <c r="G13" s="19">
        <v>2312.5100000000002</v>
      </c>
    </row>
    <row r="14" spans="1:9" ht="15.75" x14ac:dyDescent="0.25">
      <c r="A14" s="131" t="s">
        <v>12</v>
      </c>
      <c r="B14" s="132"/>
      <c r="C14" s="132"/>
      <c r="D14" s="133"/>
      <c r="E14" s="19">
        <v>0</v>
      </c>
      <c r="F14" s="19">
        <v>119.12</v>
      </c>
      <c r="G14" s="19">
        <v>3445.93</v>
      </c>
    </row>
    <row r="15" spans="1:9" ht="15.75" x14ac:dyDescent="0.25">
      <c r="A15" s="124" t="s">
        <v>91</v>
      </c>
      <c r="B15" s="124"/>
      <c r="C15" s="124"/>
      <c r="D15" s="124"/>
      <c r="E15" s="19">
        <v>-107.55</v>
      </c>
      <c r="F15" s="19">
        <v>-107.55</v>
      </c>
      <c r="G15" s="19">
        <v>3252.34</v>
      </c>
    </row>
    <row r="16" spans="1:9" ht="15.75" x14ac:dyDescent="0.25">
      <c r="A16" s="131" t="s">
        <v>80</v>
      </c>
      <c r="B16" s="132"/>
      <c r="C16" s="132"/>
      <c r="D16" s="133"/>
      <c r="E16" s="19">
        <v>0</v>
      </c>
      <c r="F16" s="19">
        <v>0</v>
      </c>
      <c r="G16" s="19">
        <v>229.84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852184.21</v>
      </c>
      <c r="F17" s="19">
        <v>818872.59</v>
      </c>
      <c r="G17" s="19">
        <v>143069.6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97525.06</v>
      </c>
      <c r="F21" s="56">
        <f>SUM(F22:F25)</f>
        <v>99642.989999999991</v>
      </c>
      <c r="G21" s="56">
        <f>SUM(G22:G25)</f>
        <v>15446.670000000002</v>
      </c>
    </row>
    <row r="22" spans="1:10" ht="15.75" x14ac:dyDescent="0.25">
      <c r="A22" s="131" t="s">
        <v>92</v>
      </c>
      <c r="B22" s="132"/>
      <c r="C22" s="132"/>
      <c r="D22" s="133"/>
      <c r="E22" s="19">
        <v>1087.6300000000001</v>
      </c>
      <c r="F22" s="19">
        <v>1050.69</v>
      </c>
      <c r="G22" s="19">
        <v>280.04000000000002</v>
      </c>
    </row>
    <row r="23" spans="1:10" ht="15.75" x14ac:dyDescent="0.25">
      <c r="A23" s="131" t="s">
        <v>93</v>
      </c>
      <c r="B23" s="132"/>
      <c r="C23" s="132"/>
      <c r="D23" s="133"/>
      <c r="E23" s="19">
        <v>5965.87</v>
      </c>
      <c r="F23" s="19">
        <v>5731.65</v>
      </c>
      <c r="G23" s="19">
        <v>1249</v>
      </c>
    </row>
    <row r="24" spans="1:10" ht="15.75" x14ac:dyDescent="0.25">
      <c r="A24" s="131" t="s">
        <v>57</v>
      </c>
      <c r="B24" s="132"/>
      <c r="C24" s="132"/>
      <c r="D24" s="133"/>
      <c r="E24" s="19">
        <v>89064.38</v>
      </c>
      <c r="F24" s="19">
        <v>91229.04</v>
      </c>
      <c r="G24" s="19">
        <v>13703.54</v>
      </c>
    </row>
    <row r="25" spans="1:10" ht="15.75" x14ac:dyDescent="0.25">
      <c r="A25" s="131" t="s">
        <v>86</v>
      </c>
      <c r="B25" s="132"/>
      <c r="C25" s="132"/>
      <c r="D25" s="133"/>
      <c r="E25" s="19">
        <v>1407.18</v>
      </c>
      <c r="F25" s="19">
        <v>1631.61</v>
      </c>
      <c r="G25" s="19">
        <v>214.09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94</v>
      </c>
      <c r="B30" s="64"/>
      <c r="C30" s="64"/>
      <c r="D30" s="64"/>
      <c r="E30" s="64"/>
      <c r="F30" s="39">
        <f>'Каменская 8(2022)'!F64</f>
        <v>1009161.0609722077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18350.6055311046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'[7]УК ВР декабрь нар'!W130+'[7]УК ВР декабрь нар'!FE130</f>
        <v>5416.9654171871543</v>
      </c>
      <c r="G33" s="1"/>
      <c r="H33" s="1"/>
      <c r="L33" s="62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'[7]УК ВР декабрь нар'!FF130+'[7]УК ВР декабрь нар'!X130</f>
        <v>1321.6751592376402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'[7]УК ВР декабрь нар'!Y130+'[7]УК ВР декабрь нар'!FH130+'[7]УК ВР декабрь нар'!AW130</f>
        <v>6612.6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'[7]УК ВР декабрь нар'!AV130+'[7]УК ВР декабрь нар'!FX130</f>
        <v>8.7587922013116859E-9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6">
        <f>'[7]УК ВР декабрь нар'!FY130+'[7]УК ВР декабрь нар'!AX130</f>
        <v>4999.3649546710467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SUM(F40:F44)+99812.05</f>
        <v>271121.31939168269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95</v>
      </c>
      <c r="B40" s="79"/>
      <c r="C40" s="79"/>
      <c r="D40" s="79"/>
      <c r="E40" s="79"/>
      <c r="F40" s="26">
        <f>'[7]УК ВР март нар'!CQ130+'[7]УК ВР декабрь нар'!CT130+'[7]УК ВР декабрь нар'!ED130+'[7]УК ВР декабрь нар'!EE130</f>
        <v>139783.25032868306</v>
      </c>
      <c r="G40" s="1"/>
      <c r="H40" s="1"/>
      <c r="L40" s="33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6">
        <f>'[7]УК ВР март нар'!CR130+'[7]УК ВР декабрь нар'!EF130</f>
        <v>2041.4957204289922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6">
        <f>'[7]УК ВР март нар'!CS130+'[7]УК ВР декабрь нар'!EG130</f>
        <v>24568.101698623992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6">
        <f>'[7]УК ВР декабрь нар'!FA130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'[7]УК ВР март нар'!DI130+'[7]УК ВР декабрь нар'!FB130</f>
        <v>4916.421643946609</v>
      </c>
      <c r="G44" s="1"/>
      <c r="H44" s="1"/>
    </row>
    <row r="45" spans="1:12" ht="63.6" customHeight="1" x14ac:dyDescent="0.25">
      <c r="A45" s="66" t="s">
        <v>74</v>
      </c>
      <c r="B45" s="80"/>
      <c r="C45" s="80"/>
      <c r="D45" s="80"/>
      <c r="E45" s="81"/>
      <c r="F45" s="27">
        <f>SUM(F46:F54)</f>
        <v>316804.91529999999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'[7]УК ВР декабрь нар'!GO130+'[7]УК ВР декабрь нар'!GP130</f>
        <v>310281.40000000002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'[7]УК ВР декабрь нар'!GR130+'[7]УК ВР декабрь нар'!GS130+'[7]УК ВР декабрь нар'!GT130+'[7]УК ВР декабрь нар'!GU130+'[7]УК ВР декабрь нар'!GV130+'[7]УК ВР декабрь нар'!GW130+'[7]УК ВР декабрь нар'!GX130+'[7]УК ВР декабрь нар'!GY130+'[7]УК ВР декабрь нар'!GZ130</f>
        <v>6523.5152999999991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1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606276.84022278734</v>
      </c>
      <c r="H56" s="1"/>
      <c r="K56" s="20"/>
    </row>
    <row r="57" spans="1:15" ht="15.75" x14ac:dyDescent="0.25">
      <c r="A57" s="34" t="s">
        <v>66</v>
      </c>
      <c r="B57" s="59"/>
      <c r="C57" s="59"/>
      <c r="D57" s="59"/>
      <c r="E57" s="59"/>
      <c r="F57" s="27">
        <f>F58+F59+F60</f>
        <v>75672.55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25754.51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49918.04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63" t="s">
        <v>67</v>
      </c>
      <c r="B61" s="63"/>
      <c r="C61" s="63"/>
      <c r="D61" s="63"/>
      <c r="E61" s="63"/>
      <c r="F61" s="27">
        <f>F56+F57</f>
        <v>681949.39022278739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852184.21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818872.59</v>
      </c>
      <c r="G63" s="1"/>
      <c r="H63" s="29"/>
    </row>
    <row r="64" spans="1:15" ht="15.75" x14ac:dyDescent="0.25">
      <c r="A64" s="65" t="s">
        <v>88</v>
      </c>
      <c r="B64" s="65"/>
      <c r="C64" s="65"/>
      <c r="D64" s="65"/>
      <c r="E64" s="65"/>
      <c r="F64" s="27">
        <f>F30+F62-F61</f>
        <v>1179395.8807494203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1036326.2807494203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Каменская 8</vt:lpstr>
      <vt:lpstr>Каменская 8(2019)</vt:lpstr>
      <vt:lpstr>Каменская 8(2020)</vt:lpstr>
      <vt:lpstr>Каменская 8(2021)</vt:lpstr>
      <vt:lpstr>Каменская 8(2022)</vt:lpstr>
      <vt:lpstr>Каменская 8(2023)</vt:lpstr>
      <vt:lpstr>'Каменская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2018-04-11T07:55:50Z</cp:lastPrinted>
  <dcterms:created xsi:type="dcterms:W3CDTF">2013-05-24T09:13:10Z</dcterms:created>
  <dcterms:modified xsi:type="dcterms:W3CDTF">2024-05-20T08:36:46Z</dcterms:modified>
</cp:coreProperties>
</file>